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ables/table1.xml" ContentType="application/vnd.openxmlformats-officedocument.spreadsheetml.table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20490" windowHeight="9045"/>
  </bookViews>
  <sheets>
    <sheet name="TAPA" sheetId="1" r:id="rId1"/>
    <sheet name="PC" sheetId="2" r:id="rId2"/>
    <sheet name="LPP" sheetId="3" r:id="rId3"/>
  </sheets>
  <definedNames>
    <definedName name="_xlnm.Print_Area" localSheetId="0">TAPA!$B$2:$J$14</definedName>
    <definedName name="_xlnm._FilterDatabase" localSheetId="1" hidden="1">PC!$B$11:$M$13</definedName>
    <definedName name="_xlnm._FilterDatabase" localSheetId="2" hidden="1">LPP!$A$11:$H$15</definedName>
  </definedNames>
  <calcPr/>
</workbook>
</file>

<file path=xl/calcChain.xml><?xml version="1.0" encoding="utf-8"?>
<calcChain xmlns="http://schemas.openxmlformats.org/spreadsheetml/2006/main">
  <c i="2" r="A7"/>
  <c i="1" r="B4"/>
  <c i="2" r="C7"/>
  <c r="F7"/>
  <c r="A2"/>
  <c i="3" r="E7"/>
  <c r="F7"/>
  <c i="2" r="H7"/>
  <c i="3" r="C7"/>
  <c r="A7"/>
  <c r="A2"/>
</calcChain>
</file>

<file path=xl/sharedStrings.xml><?xml version="1.0" encoding="utf-8"?>
<sst xmlns="http://schemas.openxmlformats.org/spreadsheetml/2006/main">
  <si>
    <t>TIPO REGULACIÓN</t>
  </si>
  <si>
    <t>PE</t>
  </si>
  <si>
    <t>TIPO PROGRAMA</t>
  </si>
  <si>
    <t>POR</t>
  </si>
  <si>
    <t>REGIÓN</t>
  </si>
  <si>
    <t>IX</t>
  </si>
  <si>
    <t>ZONA REGULADA</t>
  </si>
  <si>
    <t>Villarrica</t>
  </si>
  <si>
    <t>UNIDAD DE NEGOCIO</t>
  </si>
  <si>
    <t>L4</t>
  </si>
  <si>
    <t>CORRELATIVO ANEXO 5</t>
  </si>
  <si>
    <t>AÑO</t>
  </si>
  <si>
    <t>ESTACIONALIDAD</t>
  </si>
  <si>
    <t>FECHA INICIO A5</t>
  </si>
  <si>
    <t>FECHA FIN A5</t>
  </si>
  <si>
    <t>CORRELATIVO ANEXO 1</t>
  </si>
  <si>
    <t>CORRELATIVO POR</t>
  </si>
  <si>
    <t>NORMAL</t>
  </si>
  <si>
    <t>Realizado por</t>
  </si>
  <si>
    <t xml:space="preserve">Oscar Cadet </t>
  </si>
  <si>
    <t>Revisado por</t>
  </si>
  <si>
    <t>Daniela Devoto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</si>
  <si>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</si>
  <si>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</si>
  <si>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</si>
  <si>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</si>
  <si>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</si>
  <si>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</si>
  <si>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</si>
  <si>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</si>
  <si>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</si>
  <si>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</si>
  <si>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</si>
  <si>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</si>
  <si>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</si>
  <si>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</si>
  <si>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</si>
  <si>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</si>
  <si>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</si>
  <si>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</si>
  <si>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FECHA INICIO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</si>
  <si>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</si>
  <si>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</si>
  <si>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</si>
  <si>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</si>
  <si>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</si>
  <si>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4A</t>
  </si>
  <si>
    <t>00:45:00</t>
  </si>
  <si>
    <t>20:10:00</t>
  </si>
  <si>
    <t>Sábado</t>
  </si>
  <si>
    <t>4B</t>
  </si>
  <si>
    <t>20:20:00</t>
  </si>
</sst>
</file>

<file path=xl/styles.xml><?xml version="1.0" encoding="utf-8"?>
<styleSheet xmlns="http://schemas.openxmlformats.org/spreadsheetml/2006/main">
  <numFmts count="1">
    <numFmt numFmtId="164" formatCode="dd\/mm\/yyyy"/>
  </numFmts>
  <fonts count="13">
    <font>
      <sz val="11"/>
      <color theme="1"/>
      <name val="Calibri"/>
      <family val="2"/>
      <scheme val="minor"/>
    </font>
    <font>
      <sz val="10"/>
      <color theme="1"/>
      <name val="Trebuchet MS"/>
    </font>
    <font>
      <b/>
      <sz val="11"/>
      <color theme="1"/>
      <name val="Calibri"/>
      <scheme val="minor"/>
    </font>
    <font>
      <sz val="9"/>
      <color theme="1"/>
      <name val="Calibri"/>
      <scheme val="minor"/>
    </font>
    <font>
      <sz val="11"/>
      <color theme="1"/>
      <name val="Trebuchet MS"/>
    </font>
    <font>
      <b/>
      <sz val="28"/>
      <color theme="1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8"/>
      <color theme="1"/>
      <name val="Calibri"/>
      <scheme val="minor"/>
    </font>
    <font>
      <b/>
      <sz val="10"/>
      <color theme="0"/>
      <name val="Calibri"/>
    </font>
    <font>
      <sz val="8"/>
      <color rgb="FF000000"/>
      <name val="Calibri"/>
    </font>
    <font>
      <sz val="8"/>
      <color theme="1"/>
      <name val="Calibri"/>
    </font>
    <font>
      <sz val="10"/>
      <color theme="0"/>
      <name val="Calibri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theme="0" tint="-0.14993743705557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"/>
        <bgColor indexed="64"/>
      </patternFill>
    </fill>
  </fills>
  <borders count="11"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</border>
    <border>
      <right style="thin">
        <color indexed="64"/>
      </right>
      <bottom style="thin">
        <color indexed="64"/>
      </bottom>
    </border>
    <border>
      <left style="thin">
        <color indexed="64"/>
      </left>
      <right style="thin">
        <color indexed="64"/>
      </right>
      <bottom style="thin">
        <color indexed="64"/>
      </bottom>
    </border>
    <border>
      <left style="thin">
        <color indexed="64"/>
      </left>
      <bottom style="thin">
        <color indexed="64"/>
      </bottom>
    </border>
    <border>
      <right style="thin">
        <color indexed="64"/>
      </right>
      <top style="thin">
        <color indexed="64"/>
      </top>
    </border>
    <border>
      <left style="thin">
        <color indexed="64"/>
      </left>
      <top style="thin">
        <color indexed="64"/>
      </top>
    </border>
    <border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/>
    <xf numFmtId="0" fontId="7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0" xfId="0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164" fontId="4" fillId="0" borderId="1" xfId="0" applyNumberFormat="1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14" fontId="4" fillId="0" borderId="1" xfId="0" applyNumberFormat="1" applyFont="1" applyFill="1" applyBorder="1" applyAlignment="1">
      <alignment horizontal="center"/>
    </xf>
    <xf numFmtId="0" fontId="7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7" fillId="2" borderId="0" xfId="0" applyFont="1" applyFill="1" applyAlignment="1">
      <alignment horizontal="center" vertic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6" borderId="5" xfId="0" applyFont="1" applyFill="1" applyBorder="1" applyAlignment="1">
      <alignment horizontal="center" vertical="center" textRotation="90" wrapText="1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wrapText="1"/>
    </xf>
    <xf numFmtId="0" fontId="10" fillId="7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10" fillId="7" borderId="8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4" fontId="10" fillId="0" borderId="4" xfId="0" applyNumberFormat="1" applyFont="1" applyBorder="1" applyAlignment="1">
      <alignment horizontal="center" vertical="center"/>
    </xf>
    <xf numFmtId="0" fontId="10" fillId="8" borderId="4" xfId="0" applyFont="1" applyFill="1" applyBorder="1" applyAlignment="1">
      <alignment horizontal="center" vertical="center"/>
    </xf>
    <xf numFmtId="0" fontId="10" fillId="0" borderId="9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9" borderId="2" xfId="0" applyFill="1" applyBorder="1" applyAlignment="1">
      <alignment horizontal="center"/>
    </xf>
    <xf numFmtId="0" fontId="0" fillId="9" borderId="3" xfId="0" applyFill="1" applyBorder="1" applyAlignment="1">
      <alignment horizontal="center"/>
    </xf>
    <xf numFmtId="0" fontId="0" fillId="9" borderId="10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12" fillId="6" borderId="1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21" fontId="6" fillId="0" borderId="1" xfId="0" quotePrefix="1" applyNumberFormat="1" applyFont="1" applyFill="1" applyBorder="1" applyAlignment="1">
      <alignment horizontal="center" vertical="center"/>
    </xf>
    <xf numFmtId="21" fontId="6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12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</dxfs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id="1" name="Tabla1" displayName="Tabla1" ref="A11:M13" headerRowDxfId="0" dataDxfId="3" headerRowBorderDxfId="1" tableBorderDxfId="4" totalsRowBorderDxfId="2">
  <autoFilter ref="A11:M13"/>
  <tableColumns count="13">
    <tableColumn id="1" name="Unidad de Negocio" dataDxfId="5"/>
    <tableColumn id="2" name="Servicio" dataDxfId="6"/>
    <tableColumn id="3" name="Sentido" dataDxfId="6"/>
    <tableColumn id="4" name="Correlativo Punto de Control" dataDxfId="6"/>
    <tableColumn id="5" name="Longitud" dataDxfId="7"/>
    <tableColumn id="6" name="Latitud" dataDxfId="7"/>
    <tableColumn id="7" name="Distancia al origen" dataDxfId="8"/>
    <tableColumn id="8" name="Seguimiento" dataDxfId="9"/>
    <tableColumn id="9" name="ICR" dataDxfId="9"/>
    <tableColumn id="10" name="IP" dataDxfId="10"/>
    <tableColumn id="11" name="Ponderador ICR" dataDxfId="7"/>
    <tableColumn id="12" name="Punto Urbano" dataDxfId="7"/>
    <tableColumn id="13" name="Referencia de Punto de Control" dataDxfId="11"/>
  </tableColumns>
  <tableStyleInfo name="TableStyleMedium4" showColumnStripes="0" showFirstColumn="0" showLastColumn="0" showRowStripes="1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table" Target="../tables/table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tabColor theme="7"/>
    <pageSetUpPr fitToPage="1"/>
  </sheetPr>
  <sheetViews>
    <sheetView tabSelected="1" zoomScale="70" zoomScaleNormal="70" workbookViewId="0">
      <selection activeCell="H23" sqref="H23"/>
    </sheetView>
  </sheetViews>
  <sheetFormatPr baseColWidth="10" defaultRowHeight="16.5"/>
  <cols>
    <col min="1" max="1" width="3.29" customWidth="1"/>
    <col min="2" max="2" width="21.43" style="4" customWidth="1"/>
    <col min="3" max="4" width="20" style="5" customWidth="1"/>
    <col min="5" max="5" width="8" style="5" customWidth="1"/>
    <col min="6" max="6" width="14.57" style="5" customWidth="1"/>
    <col min="7" max="7" width="23.57" style="5" customWidth="1"/>
    <col min="8" max="9" width="15.14" style="4" customWidth="1"/>
    <col min="10" max="10" width="8.14" style="4" customWidth="1"/>
    <col min="11" max="16384" width="11.43" style="4"/>
  </cols>
  <sheetData>
    <row r="2"/>
    <row r="3"/>
    <row r="4" ht="81" customHeight="1">
      <c r="B4" s="6" t="str">
        <f>+D8&amp;"_"&amp;D9&amp;"_"&amp;D10&amp;"_"&amp;D11&amp;"_"&amp;D13&amp;"_"&amp;E16&amp;"_A5_"&amp;D12&amp;"_"&amp;G16</f>
        <v>POR_IX_Villarrica_L4_2017_2_A5_1_5</v>
      </c>
      <c r="C4" s="6"/>
      <c r="D4" s="6"/>
      <c r="E4" s="6"/>
      <c r="F4" s="6"/>
      <c r="G4" s="6"/>
      <c r="H4" s="6"/>
      <c r="I4" s="6"/>
      <c r="J4" s="6"/>
    </row>
    <row r="5" s="1" customFormat="1">
      <c r="A5" s="7"/>
    </row>
    <row r="6"/>
    <row r="7">
      <c r="B7" s="8" t="s">
        <v>0</v>
      </c>
      <c r="C7" s="8"/>
      <c r="D7" s="9" t="s">
        <v>1</v>
      </c>
      <c r="E7" s="10"/>
    </row>
    <row r="8">
      <c r="B8" s="8" t="s">
        <v>2</v>
      </c>
      <c r="C8" s="8"/>
      <c r="D8" s="9" t="s">
        <v>3</v>
      </c>
      <c r="E8" s="10"/>
    </row>
    <row r="9">
      <c r="B9" s="8" t="s">
        <v>4</v>
      </c>
      <c r="C9" s="8"/>
      <c r="D9" s="9" t="s">
        <v>5</v>
      </c>
      <c r="E9" s="10"/>
    </row>
    <row r="10">
      <c r="B10" s="8" t="s">
        <v>6</v>
      </c>
      <c r="C10" s="8"/>
      <c r="D10" s="9" t="s">
        <v>7</v>
      </c>
      <c r="E10" s="10"/>
    </row>
    <row r="11">
      <c r="B11" s="8" t="s">
        <v>8</v>
      </c>
      <c r="C11" s="8"/>
      <c r="D11" s="11" t="s">
        <v>9</v>
      </c>
      <c r="E11" s="12"/>
    </row>
    <row r="12">
      <c r="B12" s="8" t="s">
        <v>10</v>
      </c>
      <c r="C12" s="8"/>
      <c r="D12" s="11">
        <v>1</v>
      </c>
      <c r="E12" s="12"/>
    </row>
    <row r="13">
      <c r="B13" s="8" t="s">
        <v>11</v>
      </c>
      <c r="C13" s="8"/>
      <c r="D13" s="11">
        <v>2017</v>
      </c>
      <c r="E13" s="12"/>
    </row>
    <row r="14">
      <c r="B14" s="13"/>
      <c r="C14" s="13"/>
    </row>
    <row r="15" ht="36" customHeight="1">
      <c r="B15" s="14" t="s">
        <v>12</v>
      </c>
      <c r="C15" s="14" t="s">
        <v>13</v>
      </c>
      <c r="D15" s="14" t="s">
        <v>14</v>
      </c>
      <c r="E15" s="15" t="s">
        <v>15</v>
      </c>
      <c r="F15" s="16"/>
      <c r="G15" s="14" t="s">
        <v>16</v>
      </c>
    </row>
    <row r="16">
      <c r="B16" s="17" t="s">
        <v>17</v>
      </c>
      <c r="C16" s="18">
        <v>42861</v>
      </c>
      <c r="D16" s="18">
        <v>42861</v>
      </c>
      <c r="E16" s="19">
        <v>2</v>
      </c>
      <c r="F16" s="19"/>
      <c r="G16" s="20">
        <v>5</v>
      </c>
    </row>
    <row r="17">
      <c r="B17" s="17"/>
      <c r="C17" s="21"/>
      <c r="D17" s="21"/>
      <c r="E17" s="19"/>
      <c r="F17" s="19"/>
      <c r="G17" s="21"/>
    </row>
    <row r="20">
      <c r="B20" s="22" t="s">
        <v>18</v>
      </c>
      <c r="C20" s="23" t="s">
        <v>19</v>
      </c>
      <c r="D20" s="23"/>
      <c r="E20" s="23"/>
      <c r="F20" s="23"/>
    </row>
    <row r="21">
      <c r="B21" s="22" t="s">
        <v>20</v>
      </c>
      <c r="C21" s="23" t="s">
        <v>21</v>
      </c>
      <c r="D21" s="23"/>
      <c r="E21" s="23"/>
      <c r="F21" s="23"/>
    </row>
  </sheetData>
  <mergeCells count="20">
    <mergeCell ref="C21:F21"/>
    <mergeCell ref="B12:C12"/>
    <mergeCell ref="D12:E12"/>
    <mergeCell ref="B13:C13"/>
    <mergeCell ref="D13:E13"/>
    <mergeCell ref="C20:F20"/>
    <mergeCell ref="E16:F16"/>
    <mergeCell ref="E17:F17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E15:F15"/>
  </mergeCells>
  <printOptions horizontalCentered="1"/>
  <pageMargins left="0.7083333" right="0.7083333" top="0.7479166" bottom="0.7479166" header="0.3152778" footer="0.3152778"/>
  <pageSetup paperSize="184" orientation="landscape" scale="86"/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zoomScaleNormal="100" workbookViewId="0">
      <selection activeCell="A12" sqref="A12:M13"/>
    </sheetView>
  </sheetViews>
  <sheetFormatPr baseColWidth="10" defaultColWidth="20.43" defaultRowHeight="14.25" customHeight="1"/>
  <cols>
    <col min="1" max="1" width="3.29" style="24" bestFit="1" customWidth="1"/>
    <col min="2" max="2" width="3.71" style="24" bestFit="1" customWidth="1"/>
    <col min="3" max="3" width="3.29" style="24" bestFit="1" customWidth="1"/>
    <col min="4" max="4" width="5.71" style="24" bestFit="1" customWidth="1"/>
    <col min="5" max="6" width="9.14" style="24" bestFit="1" customWidth="1"/>
    <col min="7" max="7" width="8.71" style="24" bestFit="1" customWidth="1"/>
    <col min="8" max="10" width="3.29" style="24" bestFit="1" customWidth="1"/>
    <col min="11" max="11" width="3.57" style="24" bestFit="1" customWidth="1"/>
    <col min="12" max="12" width="3.29" style="24" bestFit="1" customWidth="1"/>
    <col min="13" max="13" width="25.86" style="25" bestFit="1" customWidth="1"/>
    <col min="14" max="16384" width="20.43" style="24"/>
  </cols>
  <sheetData>
    <row r="1"/>
    <row r="2">
      <c r="A2" s="26" t="str">
        <f>"PUNTOS DE CONTROL DE LA UNIDAD DE NEGOCIO ("&amp;A7&amp;" - "&amp;C7&amp;")"</f>
        <v>PUNTOS DE CONTROL DE LA UNIDAD DE NEGOCIO (L4 - NORMAL)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/>
    <row r="4" s="2" customFormat="1">
      <c r="A4" s="2" t="s">
        <v>22</v>
      </c>
    </row>
    <row r="5"/>
    <row r="6">
      <c r="A6" s="27" t="s">
        <v>23</v>
      </c>
      <c r="B6" s="28"/>
      <c r="C6" s="29" t="s">
        <v>24</v>
      </c>
      <c r="D6" s="29"/>
      <c r="E6" s="29"/>
      <c r="F6" s="30" t="s">
        <v>13</v>
      </c>
      <c r="G6" s="30" t="s">
        <v>25</v>
      </c>
      <c r="H6" s="29" t="s">
        <v>14</v>
      </c>
      <c r="I6" s="29"/>
      <c r="J6" s="29"/>
      <c r="K6" s="29"/>
      <c r="L6" s="29"/>
    </row>
    <row r="7">
      <c r="A7" s="31" t="str">
        <f>+TAPA!D11</f>
        <v>L4</v>
      </c>
      <c r="B7" s="32"/>
      <c r="C7" s="33" t="str">
        <f>+TAPA!B16</f>
        <v>NORMAL</v>
      </c>
      <c r="D7" s="33"/>
      <c r="E7" s="33"/>
      <c r="F7" s="34">
        <f>+TAPA!C16</f>
        <v>42861</v>
      </c>
      <c r="G7" s="35"/>
      <c r="H7" s="34">
        <f>+TAPA!D16</f>
        <v>42861</v>
      </c>
      <c r="I7" s="35"/>
      <c r="J7" s="35"/>
      <c r="K7" s="35"/>
      <c r="L7" s="35"/>
    </row>
    <row r="8"/>
    <row r="9" s="2" customFormat="1">
      <c r="A9" s="2" t="s">
        <v>26</v>
      </c>
    </row>
    <row r="10" ht="14.25" customHeight="1">
      <c r="L10" s="25"/>
      <c r="M10" s="24"/>
    </row>
    <row r="11" s="3" customFormat="1" ht="99.75" customHeight="1">
      <c r="A11" s="36" t="s">
        <v>27</v>
      </c>
      <c r="B11" s="37" t="s">
        <v>28</v>
      </c>
      <c r="C11" s="37" t="s">
        <v>29</v>
      </c>
      <c r="D11" s="37" t="s">
        <v>30</v>
      </c>
      <c r="E11" s="37" t="s">
        <v>31</v>
      </c>
      <c r="F11" s="37" t="s">
        <v>32</v>
      </c>
      <c r="G11" s="37" t="s">
        <v>33</v>
      </c>
      <c r="H11" s="37" t="s">
        <v>34</v>
      </c>
      <c r="I11" s="37" t="s">
        <v>35</v>
      </c>
      <c r="J11" s="37" t="s">
        <v>36</v>
      </c>
      <c r="K11" s="37" t="s">
        <v>37</v>
      </c>
      <c r="L11" s="37" t="s">
        <v>38</v>
      </c>
      <c r="M11" s="38" t="s">
        <v>39</v>
      </c>
    </row>
    <row r="12" ht="14.25" customHeight="1">
      <c r="A12" s="39"/>
      <c r="B12" s="40"/>
      <c r="C12" s="40"/>
      <c r="D12" s="40"/>
      <c r="E12" s="41"/>
      <c r="F12" s="41"/>
      <c r="G12" s="42"/>
      <c r="H12" s="43"/>
      <c r="I12" s="43"/>
      <c r="J12" s="41"/>
      <c r="K12" s="41"/>
      <c r="L12" s="41"/>
      <c r="M12" s="44"/>
    </row>
    <row r="13" ht="14.25" customHeight="1">
      <c r="A13" s="45"/>
      <c r="B13" s="46"/>
      <c r="C13" s="46"/>
      <c r="D13" s="46"/>
      <c r="E13" s="47"/>
      <c r="F13" s="47"/>
      <c r="G13" s="48"/>
      <c r="H13" s="49"/>
      <c r="I13" s="49"/>
      <c r="J13" s="47"/>
      <c r="K13" s="47"/>
      <c r="L13" s="47"/>
      <c r="M13" s="50"/>
    </row>
  </sheetData>
  <mergeCells count="9">
    <mergeCell ref="A7:B7"/>
    <mergeCell ref="C7:E7"/>
    <mergeCell ref="F7:G7"/>
    <mergeCell ref="H7:L7"/>
    <mergeCell ref="A2:M2"/>
    <mergeCell ref="A6:B6"/>
    <mergeCell ref="C6:E6"/>
    <mergeCell ref="F6:G6"/>
    <mergeCell ref="H6:L6"/>
  </mergeCells>
  <pageSetup orientation="portrait"/>
  <tableParts count="1">
    <tablePart r:id="rId1"/>
  </tableParts>
</worksheet>
</file>

<file path=xl/worksheets/sheet3.xml><?xml version="1.0" encoding="utf-8"?>
<worksheet xmlns:r="http://schemas.openxmlformats.org/officeDocument/2006/relationships" xmlns="http://schemas.openxmlformats.org/spreadsheetml/2006/main">
  <sheetViews>
    <sheetView zoomScale="85" zoomScaleNormal="85" workbookViewId="0">
      <selection activeCell="G13" sqref="G13"/>
    </sheetView>
  </sheetViews>
  <sheetFormatPr baseColWidth="10" defaultRowHeight="15"/>
  <cols>
    <col min="1" max="1" width="3.29" style="51" bestFit="1" customWidth="1"/>
    <col min="2" max="2" width="7.29" style="51" bestFit="1" customWidth="1"/>
    <col min="3" max="3" width="6.86" style="51" bestFit="1" customWidth="1"/>
    <col min="4" max="4" width="15.57" style="51" customWidth="1"/>
    <col min="5" max="7" width="16.29" style="51" customWidth="1"/>
    <col min="8" max="8" width="9.71" style="51" bestFit="1" customWidth="1"/>
    <col min="9" max="9" width="20.86" customWidth="1"/>
    <col min="10" max="10" width="6.14" bestFit="1" customWidth="1"/>
  </cols>
  <sheetData>
    <row r="1"/>
    <row r="2">
      <c r="A2" s="26" t="str">
        <f>"HORAS DE PASADA PROGRAMADA DE LA UNIDAD DE NEGOCIO ("&amp;A7&amp;" - "&amp;C7&amp;")"</f>
        <v>HORAS DE PASADA PROGRAMADA DE LA UNIDAD DE NEGOCIO (L4 - NORMAL)</v>
      </c>
      <c r="B2" s="26"/>
      <c r="C2" s="26"/>
      <c r="D2" s="26"/>
      <c r="E2" s="26"/>
      <c r="F2" s="26"/>
      <c r="G2" s="26"/>
      <c r="H2" s="26"/>
    </row>
    <row r="3"/>
    <row r="4" s="2" customFormat="1">
      <c r="A4" s="2" t="s">
        <v>22</v>
      </c>
    </row>
    <row r="5"/>
    <row r="6">
      <c r="A6" s="52" t="s">
        <v>23</v>
      </c>
      <c r="B6" s="53"/>
      <c r="C6" s="52" t="s">
        <v>24</v>
      </c>
      <c r="D6" s="54"/>
      <c r="E6" s="55" t="s">
        <v>40</v>
      </c>
      <c r="F6" s="55" t="s">
        <v>25</v>
      </c>
    </row>
    <row r="7">
      <c r="A7" s="31" t="str">
        <f>+TAPA!D11</f>
        <v>L4</v>
      </c>
      <c r="B7" s="32"/>
      <c r="C7" s="31" t="str">
        <f>+TAPA!B16</f>
        <v>NORMAL</v>
      </c>
      <c r="D7" s="56"/>
      <c r="E7" s="34">
        <f>+TAPA!C16</f>
        <v>42861</v>
      </c>
      <c r="F7" s="34">
        <f>+TAPA!D16</f>
        <v>42861</v>
      </c>
    </row>
    <row r="8"/>
    <row r="9" s="2" customFormat="1"/>
    <row r="10" ht="27" customHeight="1"/>
    <row r="11" ht="53.25" customHeight="1">
      <c r="A11" s="57" t="s">
        <v>23</v>
      </c>
      <c r="B11" s="57" t="s">
        <v>28</v>
      </c>
      <c r="C11" s="57" t="s">
        <v>29</v>
      </c>
      <c r="D11" s="57" t="s">
        <v>41</v>
      </c>
      <c r="E11" s="57" t="s">
        <v>42</v>
      </c>
      <c r="F11" s="57" t="s">
        <v>43</v>
      </c>
      <c r="G11" s="58" t="s">
        <v>44</v>
      </c>
      <c r="H11" s="58" t="s">
        <v>45</v>
      </c>
    </row>
    <row r="12">
      <c r="A12" s="59" t="s">
        <v>9</v>
      </c>
      <c r="B12" s="59" t="s">
        <v>46</v>
      </c>
      <c r="C12" s="59">
        <v>0</v>
      </c>
      <c r="D12" s="59">
        <v>1</v>
      </c>
      <c r="E12" s="60" t="s">
        <v>47</v>
      </c>
      <c r="F12" s="60" t="s">
        <v>48</v>
      </c>
      <c r="G12" s="60" t="s">
        <v>47</v>
      </c>
      <c r="H12" s="61" t="s">
        <v>49</v>
      </c>
    </row>
    <row r="13">
      <c r="A13" s="59" t="s">
        <v>9</v>
      </c>
      <c r="B13" s="59" t="s">
        <v>50</v>
      </c>
      <c r="C13" s="59">
        <v>0</v>
      </c>
      <c r="D13" s="59">
        <v>1</v>
      </c>
      <c r="E13" s="60" t="s">
        <v>47</v>
      </c>
      <c r="F13" s="60" t="s">
        <v>51</v>
      </c>
      <c r="G13" s="60" t="s">
        <v>47</v>
      </c>
      <c r="H13" s="61" t="s">
        <v>49</v>
      </c>
    </row>
    <row r="14">
      <c r="A14" s="59"/>
      <c r="B14" s="59"/>
      <c r="C14" s="59"/>
      <c r="D14" s="59"/>
      <c r="E14" s="60"/>
      <c r="F14" s="60"/>
      <c r="G14" s="60"/>
      <c r="H14" s="61"/>
    </row>
    <row r="15">
      <c r="A15" s="59"/>
      <c r="B15" s="59"/>
      <c r="C15" s="59"/>
      <c r="D15" s="59"/>
      <c r="E15" s="60"/>
      <c r="F15" s="60"/>
      <c r="G15" s="60"/>
      <c r="H15" s="61"/>
    </row>
    <row r="16">
      <c r="A16" s="59"/>
      <c r="B16" s="59"/>
      <c r="C16" s="59"/>
      <c r="D16" s="59"/>
      <c r="E16" s="60"/>
      <c r="F16" s="60"/>
      <c r="G16" s="60"/>
      <c r="H16" s="61"/>
    </row>
    <row r="17">
      <c r="A17" s="59"/>
      <c r="B17" s="59"/>
      <c r="C17" s="59"/>
      <c r="D17" s="59"/>
      <c r="E17" s="60"/>
      <c r="F17" s="60"/>
      <c r="G17" s="60"/>
      <c r="H17" s="61"/>
    </row>
  </sheetData>
  <autoFilter ref="A11:H15"/>
  <mergeCells count="5">
    <mergeCell ref="A7:B7"/>
    <mergeCell ref="C6:D6"/>
    <mergeCell ref="C7:D7"/>
    <mergeCell ref="A6:B6"/>
    <mergeCell ref="A2:H2"/>
  </mergeCells>
</worksheet>
</file>

<file path=docProps/app.xml><?xml version="1.0" encoding="utf-8"?>
<Properties xmlns="http://schemas.openxmlformats.org/officeDocument/2006/extended-properties">
  <Application>Microsoft Excel</Application>
  <AppVersion>14.0300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Jimena Elena Parra Morgado</dc:creator>
  <cp:lastModifiedBy>STIVMACHINE\ecaldentey</cp:lastModifiedBy>
  <dcterms:created xsi:type="dcterms:W3CDTF">2016-02-04T18:46:24Z</dcterms:created>
  <dcterms:modified xsi:type="dcterms:W3CDTF">2017-05-26T15:43:38Z</dcterms:modified>
</cp:coreProperties>
</file>